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showInkAnnotation="0" defaultThemeVersion="124226"/>
  <xr:revisionPtr revIDLastSave="0" documentId="13_ncr:1_{A2C1122B-AB51-4BF6-A400-573ACCB8C982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  <definedName name="ID" localSheetId="0" hidden="1">"d677b1ff-3402-44ad-9f7c-cd327dd18658"</definedName>
  </definedNames>
  <calcPr calcId="191029"/>
</workbook>
</file>

<file path=xl/calcChain.xml><?xml version="1.0" encoding="utf-8"?>
<calcChain xmlns="http://schemas.openxmlformats.org/spreadsheetml/2006/main">
  <c r="R51" i="2" l="1"/>
  <c r="S51" i="2"/>
  <c r="Q51" i="2"/>
  <c r="S50" i="2"/>
  <c r="S12" i="2"/>
  <c r="S13" i="2"/>
  <c r="S14" i="2"/>
  <c r="S15" i="2"/>
  <c r="S16" i="2"/>
  <c r="S17" i="2"/>
  <c r="S18" i="2"/>
  <c r="R18" i="2" s="1"/>
  <c r="S19" i="2"/>
  <c r="R19" i="2" s="1"/>
  <c r="S20" i="2"/>
  <c r="R20" i="2" s="1"/>
  <c r="S21" i="2"/>
  <c r="R21" i="2" s="1"/>
  <c r="S22" i="2"/>
  <c r="R22" i="2" s="1"/>
  <c r="S23" i="2"/>
  <c r="R23" i="2" s="1"/>
  <c r="S24" i="2"/>
  <c r="R24" i="2" s="1"/>
  <c r="S25" i="2"/>
  <c r="R25" i="2" s="1"/>
  <c r="S26" i="2"/>
  <c r="R26" i="2" s="1"/>
  <c r="S27" i="2"/>
  <c r="R27" i="2" s="1"/>
  <c r="S28" i="2"/>
  <c r="R28" i="2" s="1"/>
  <c r="S29" i="2"/>
  <c r="R29" i="2" s="1"/>
  <c r="S30" i="2"/>
  <c r="R30" i="2" s="1"/>
  <c r="S31" i="2"/>
  <c r="R31" i="2" s="1"/>
  <c r="S32" i="2"/>
  <c r="R32" i="2" s="1"/>
  <c r="S33" i="2"/>
  <c r="R33" i="2" s="1"/>
  <c r="S34" i="2"/>
  <c r="R34" i="2" s="1"/>
  <c r="S35" i="2"/>
  <c r="R35" i="2" s="1"/>
  <c r="S36" i="2"/>
  <c r="S37" i="2"/>
  <c r="S38" i="2"/>
  <c r="S39" i="2"/>
  <c r="S40" i="2"/>
  <c r="S41" i="2"/>
  <c r="S42" i="2"/>
  <c r="R42" i="2" s="1"/>
  <c r="S43" i="2"/>
  <c r="R43" i="2" s="1"/>
  <c r="S44" i="2"/>
  <c r="R44" i="2" s="1"/>
  <c r="S45" i="2"/>
  <c r="R45" i="2" s="1"/>
  <c r="S46" i="2"/>
  <c r="R46" i="2" s="1"/>
  <c r="S47" i="2"/>
  <c r="R47" i="2" s="1"/>
  <c r="S48" i="2"/>
  <c r="R48" i="2" s="1"/>
  <c r="S49" i="2"/>
  <c r="R49" i="2" s="1"/>
  <c r="S10" i="2"/>
  <c r="S11" i="2"/>
  <c r="R10" i="2"/>
  <c r="R50" i="2"/>
  <c r="R12" i="2"/>
  <c r="R13" i="2"/>
  <c r="R14" i="2"/>
  <c r="R15" i="2"/>
  <c r="R16" i="2"/>
  <c r="R17" i="2"/>
  <c r="R36" i="2"/>
  <c r="R37" i="2"/>
  <c r="R38" i="2"/>
  <c r="R39" i="2"/>
  <c r="R40" i="2"/>
  <c r="R41" i="2"/>
  <c r="R11" i="2"/>
  <c r="Q50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11" i="2"/>
  <c r="Q10" i="2"/>
  <c r="Q53" i="2" l="1"/>
</calcChain>
</file>

<file path=xl/sharedStrings.xml><?xml version="1.0" encoding="utf-8"?>
<sst xmlns="http://schemas.openxmlformats.org/spreadsheetml/2006/main" count="132" uniqueCount="89">
  <si>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</si>
  <si>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</si>
  <si>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</si>
  <si>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</si>
  <si>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</si>
  <si>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</si>
  <si>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</si>
  <si>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</si>
  <si>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</si>
  <si>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</si>
  <si>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</si>
  <si>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</si>
  <si>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</si>
  <si>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</si>
  <si>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</si>
  <si>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</si>
  <si>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</si>
  <si>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</si>
  <si>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</si>
  <si>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</si>
  <si>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</si>
  <si>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</si>
  <si>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</si>
  <si>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</si>
  <si>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</si>
  <si>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</si>
  <si>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</si>
  <si>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</si>
  <si>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</si>
  <si>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</si>
  <si>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</si>
  <si>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</si>
  <si>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</si>
  <si>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</si>
  <si>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</si>
  <si>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</si>
  <si>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</si>
  <si>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</si>
  <si>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</si>
  <si>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</si>
  <si>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НДС 20%, руб.</t>
  </si>
  <si>
    <t>Базис поставки: DDP ПАО «НГК «Славнефть» г. Москва, 4-й Лесной переулок, д.4, 11 этаж</t>
  </si>
  <si>
    <t>Форма 6к</t>
  </si>
  <si>
    <t xml:space="preserve"> +100% со сроком уведомления 10 к.д. до начала периода поставки</t>
  </si>
  <si>
    <t xml:space="preserve">Лот 1. Оргтехника, запасные части и расходные материалы  </t>
  </si>
  <si>
    <t>Потребность МТР на 2024 г.</t>
  </si>
  <si>
    <t xml:space="preserve"> до 28 февраля 2025</t>
  </si>
  <si>
    <t>Твердотельный накопитель Samsung MZ-77E250B</t>
  </si>
  <si>
    <t>Жесткий диск Seagate ST16000NM000J</t>
  </si>
  <si>
    <t>Камера видеонаблюдения HIKVISION AcuSense DS-2CD2143G2-IU (2.8mm)</t>
  </si>
  <si>
    <t>Модуль памяти Samsung DDR5 8 ГБ 4800 МГц M323R1GB4BB0-CQKOL</t>
  </si>
  <si>
    <t>Микрофон SHURE MX396/C-TRI</t>
  </si>
  <si>
    <t>Телефон Philips Xenium E185</t>
  </si>
  <si>
    <t>Картридж HP 83X, черный CF283X</t>
  </si>
  <si>
    <t>Картридж XEROX 106R03488 черный</t>
  </si>
  <si>
    <t>Картридж XEROX 106R03695 желтый</t>
  </si>
  <si>
    <t>Картридж XEROX 106R03693 голубой</t>
  </si>
  <si>
    <t>Картридж XEROX 106R03694 пурпурный</t>
  </si>
  <si>
    <t>Картридж HP 650A, черный CE270A</t>
  </si>
  <si>
    <t>Батарейный картридж APC RBC6</t>
  </si>
  <si>
    <t>Батарейный картридж APC RBC142</t>
  </si>
  <si>
    <t>Батарейный картридж APC RBC55</t>
  </si>
  <si>
    <t>Cверло ступенчатое 4-30мм, 14 ступеней, ЗУБР</t>
  </si>
  <si>
    <t>Пресс гидравлический ручной ПГР-70 комплект</t>
  </si>
  <si>
    <t>Портативный паяльник, с набором жал, с возможностью работы от аккумулятора</t>
  </si>
  <si>
    <t>Стриппер для снятия изоляции, нож для зачистки проводов с лезвием-крюком 4-28 мм Weicon № 4-28 H</t>
  </si>
  <si>
    <t>Кабельные ножницы KBT MC-06 85934.</t>
  </si>
  <si>
    <t>Набор магнитных отверток Torx из 12 частей,100 мм T6-T40</t>
  </si>
  <si>
    <t>Клей контактный, Момент Кристалл, универсальный, 30 мл</t>
  </si>
  <si>
    <t>Набор отверток KRAFTOOL Х-Drive-6, 6 шт.</t>
  </si>
  <si>
    <t>Органайзер строительный 12" двусторонний</t>
  </si>
  <si>
    <t>Органайзер строительный 7" двусторонний</t>
  </si>
  <si>
    <t>Органайзер для мелочей Jettools 160х80х25мм 6 отделений</t>
  </si>
  <si>
    <t>Набор шестигранников с шаром 9 предметов, имбусовые угловые ключи шестигранные CrV</t>
  </si>
  <si>
    <t>Набор угловых ключей Tamper Torx с отверстием 9 предметов, CrV, имбусовые шестигранные звездочки</t>
  </si>
  <si>
    <t>Клещи многофункциональные KM-20 KRAFTOOL</t>
  </si>
  <si>
    <t>Клещи переставные-гаечный ключ KRAFTOOL Vise-Wrench, 180 мм</t>
  </si>
  <si>
    <t>Разветвитель порта RJ45 NCA-SP-01A UTP</t>
  </si>
  <si>
    <t>Розетка компьютерная rj-45(8p8c), категория 6, двойная Cabeus WS-8P8C-Cat.6-2</t>
  </si>
  <si>
    <t>Джек RJ 45 быстрозажимные cat 6</t>
  </si>
  <si>
    <t>Набор отверток для точных работ Xiaomi Mijia Precision screwdriver set DZN4020CN, 25 предм</t>
  </si>
  <si>
    <t>Набор инструментов для вскрытия пластиковых корпусов</t>
  </si>
  <si>
    <t>Переходник гнездо RJ45 - Клеммная колодка 8 Pin</t>
  </si>
  <si>
    <t>Проводная гарнитура Yealink YHS34 Mono с разъемом RJ / QD</t>
  </si>
  <si>
    <t>Клавиатура A4 Fstyler FK11 серый USB slim</t>
  </si>
  <si>
    <t>Запасной амбушюр для гарнитур Yealink UH34 / YHS34</t>
  </si>
  <si>
    <t>Кабель HDMI, версия HDMI 2.0, 1 м</t>
  </si>
  <si>
    <t>Кабель HDMI, версия HDMI 2.0, 2 м</t>
  </si>
  <si>
    <t>№ ПДО   029Т-СН-2024  от "26"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</si>
</sst>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9" x14ac:knownFonts="1">
    <font>
      <sz val="11"/>
      <color theme="1"/>
      <name val="Calibri"/>
      <family val="2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7">
    <xf numFmtId="0" fontId="0" fillId="0" borderId="0"/>
    <xf numFmtId="9" fontId="1" fillId="0" borderId="0" applyFont="0" applyFill="0" applyBorder="0" applyAlignment="0" applyProtection="0"/>
    <xf numFmtId="0" fontId="10" fillId="0" borderId="40" applyNumberFormat="0" applyFill="0" applyProtection="0">
      <alignment horizontal="center" vertical="center"/>
    </xf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0" fontId="11" fillId="0" borderId="41" applyNumberFormat="0" applyFill="0" applyAlignment="0" applyProtection="0"/>
    <xf numFmtId="0" fontId="11" fillId="0" borderId="41" applyNumberFormat="0" applyFill="0" applyAlignment="0" applyProtection="0"/>
    <xf numFmtId="0" fontId="11" fillId="0" borderId="41">
      <alignment horizontal="right" vertical="center"/>
    </xf>
    <xf numFmtId="3" fontId="11" fillId="5" borderId="41">
      <alignment horizontal="center" vertical="center"/>
    </xf>
    <xf numFmtId="0" fontId="11" fillId="5" borderId="41">
      <alignment horizontal="right" vertical="center"/>
    </xf>
    <xf numFmtId="0" fontId="10" fillId="0" borderId="42">
      <alignment horizontal="left" vertical="center"/>
    </xf>
    <xf numFmtId="0" fontId="10" fillId="0" borderId="43">
      <alignment horizontal="center" vertical="center"/>
    </xf>
    <xf numFmtId="0" fontId="12" fillId="0" borderId="44">
      <alignment horizontal="center" vertical="center"/>
    </xf>
    <xf numFmtId="0" fontId="11" fillId="6" borderId="41"/>
    <xf numFmtId="3" fontId="13" fillId="0" borderId="41"/>
    <xf numFmtId="3" fontId="14" fillId="0" borderId="41"/>
    <xf numFmtId="0" fontId="10" fillId="0" borderId="43">
      <alignment horizontal="left" vertical="top"/>
    </xf>
    <xf numFmtId="0" fontId="15" fillId="0" borderId="41"/>
    <xf numFmtId="0" fontId="10" fillId="0" borderId="43">
      <alignment horizontal="left" vertical="center"/>
    </xf>
    <xf numFmtId="0" fontId="11" fillId="5" borderId="45"/>
    <xf numFmtId="3" fontId="11" fillId="0" borderId="41">
      <alignment horizontal="right" vertical="center"/>
    </xf>
    <xf numFmtId="0" fontId="10" fillId="0" borderId="43">
      <alignment horizontal="right" vertical="center"/>
    </xf>
    <xf numFmtId="0" fontId="11" fillId="0" borderId="44">
      <alignment horizontal="center" vertical="center"/>
    </xf>
    <xf numFmtId="3" fontId="11" fillId="0" borderId="41"/>
    <xf numFmtId="3" fontId="11" fillId="0" borderId="41"/>
    <xf numFmtId="0" fontId="11" fillId="0" borderId="44">
      <alignment horizontal="center" vertical="center" wrapText="1"/>
    </xf>
    <xf numFmtId="0" fontId="16" fillId="0" borderId="44">
      <alignment horizontal="left" vertical="center" indent="1"/>
    </xf>
    <xf numFmtId="0" fontId="17" fillId="0" borderId="41"/>
    <xf numFmtId="0" fontId="10" fillId="0" borderId="42">
      <alignment horizontal="left" vertical="center"/>
    </xf>
    <xf numFmtId="3" fontId="11" fillId="0" borderId="41">
      <alignment horizontal="center" vertical="center"/>
    </xf>
    <xf numFmtId="0" fontId="10" fillId="0" borderId="43">
      <alignment horizontal="center" vertical="center"/>
    </xf>
    <xf numFmtId="0" fontId="10" fillId="0" borderId="43">
      <alignment horizontal="center" vertical="center"/>
    </xf>
    <xf numFmtId="0" fontId="10" fillId="0" borderId="42">
      <alignment horizontal="left" vertical="center"/>
    </xf>
    <xf numFmtId="0" fontId="10" fillId="0" borderId="42">
      <alignment horizontal="left" vertical="center"/>
    </xf>
    <xf numFmtId="0" fontId="18" fillId="0" borderId="41"/>
  </cellStyleXfs>
  <cellXfs count="154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0" fontId="2" fillId="0" borderId="26" xfId="0" applyFont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26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37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4" fontId="2" fillId="0" borderId="38" xfId="0" applyNumberFormat="1" applyFont="1" applyFill="1" applyBorder="1"/>
    <xf numFmtId="4" fontId="2" fillId="0" borderId="36" xfId="0" applyNumberFormat="1" applyFont="1" applyFill="1" applyBorder="1"/>
    <xf numFmtId="4" fontId="2" fillId="0" borderId="39" xfId="0" applyNumberFormat="1" applyFont="1" applyFill="1" applyBorder="1"/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3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4" fillId="0" borderId="15" xfId="0" applyFont="1" applyBorder="1" applyAlignment="1" applyProtection="1">
      <protection locked="0"/>
    </xf>
    <xf numFmtId="0" fontId="2" fillId="0" borderId="15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165" fontId="2" fillId="0" borderId="46" xfId="0" applyNumberFormat="1" applyFont="1" applyFill="1" applyBorder="1" applyAlignment="1">
      <alignment horizontal="center" vertical="center" textRotation="90" wrapText="1"/>
    </xf>
    <xf numFmtId="165" fontId="2" fillId="0" borderId="36" xfId="0" applyNumberFormat="1" applyFont="1" applyFill="1" applyBorder="1" applyAlignment="1">
      <alignment horizontal="center" vertical="center" textRotation="90" wrapText="1"/>
    </xf>
    <xf numFmtId="165" fontId="2" fillId="0" borderId="5" xfId="0" applyNumberFormat="1" applyFont="1" applyFill="1" applyBorder="1" applyAlignment="1">
      <alignment horizontal="center" vertical="center" textRotation="90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4" borderId="31" xfId="0" applyFont="1" applyFill="1" applyBorder="1" applyAlignment="1"/>
    <xf numFmtId="0" fontId="2" fillId="0" borderId="31" xfId="0" applyFont="1" applyBorder="1" applyAlignment="1"/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9" fillId="0" borderId="26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12" xfId="0" applyFont="1" applyFill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</cellXfs>
  <cellStyles count="57">
    <cellStyle name="AF Column - IBM Cognos" xfId="2" xr:uid="{6ED2848F-DB1D-4BF8-9B1C-F244741857C5}"/>
    <cellStyle name="AF Data - IBM Cognos" xfId="3" xr:uid="{635DD2B9-5088-4E29-8254-7A6446C96D5F}"/>
    <cellStyle name="AF Data 0 - IBM Cognos" xfId="4" xr:uid="{72549914-77F6-48DE-BECA-E5B28B0A7315}"/>
    <cellStyle name="AF Data 1 - IBM Cognos" xfId="5" xr:uid="{3F2962BA-2996-491F-ABE3-1459B1B7AA37}"/>
    <cellStyle name="AF Data 2 - IBM Cognos" xfId="6" xr:uid="{8AA7DB9B-6D17-45BD-BB1A-7E99809DF85E}"/>
    <cellStyle name="AF Data 3 - IBM Cognos" xfId="7" xr:uid="{37FDC39E-3CA4-4494-87C2-C82251B08648}"/>
    <cellStyle name="AF Data 4 - IBM Cognos" xfId="8" xr:uid="{7A9F5C95-009B-470C-BDD0-19960292EF5D}"/>
    <cellStyle name="AF Data 5 - IBM Cognos" xfId="9" xr:uid="{69B98495-39C1-490E-88CD-3A4BA38DAD2B}"/>
    <cellStyle name="AF Data Leaf - IBM Cognos" xfId="10" xr:uid="{E2E812B7-F52B-4DF6-A8C7-2E0295915829}"/>
    <cellStyle name="AF Header - IBM Cognos" xfId="11" xr:uid="{6A8C975C-3025-4F90-84BD-E953A095A80D}"/>
    <cellStyle name="AF Header 0 - IBM Cognos" xfId="12" xr:uid="{2A51318A-97E2-4C8F-8A49-806AC0B0E688}"/>
    <cellStyle name="AF Header 1 - IBM Cognos" xfId="13" xr:uid="{0BB84083-F973-428F-BF92-121952DA6A5D}"/>
    <cellStyle name="AF Header 2 - IBM Cognos" xfId="14" xr:uid="{1F283950-55C4-4F3E-9A16-106381260078}"/>
    <cellStyle name="AF Header 3 - IBM Cognos" xfId="15" xr:uid="{8652C7DB-EEE3-41E2-8527-67CFBC558936}"/>
    <cellStyle name="AF Header 4 - IBM Cognos" xfId="16" xr:uid="{7B911328-D928-4B1A-8C67-6DCF6F3712A9}"/>
    <cellStyle name="AF Header 5 - IBM Cognos" xfId="17" xr:uid="{022E611D-66EE-4F71-B6DA-3A375F1102F9}"/>
    <cellStyle name="AF Header Leaf - IBM Cognos" xfId="18" xr:uid="{CB23EFB3-5716-43EE-825E-DA8BBF12D10C}"/>
    <cellStyle name="AF Row - IBM Cognos" xfId="19" xr:uid="{50BE8CD6-798C-4840-8913-493F01130BE0}"/>
    <cellStyle name="AF Row 0 - IBM Cognos" xfId="20" xr:uid="{D128F604-D25D-49FD-9292-03D3EB331725}"/>
    <cellStyle name="AF Row 1 - IBM Cognos" xfId="21" xr:uid="{6D49294F-A42A-4539-8FA1-4422AD549ABE}"/>
    <cellStyle name="AF Row 2 - IBM Cognos" xfId="22" xr:uid="{E45706CC-CBE5-4253-BF77-EBC83F6D6DB1}"/>
    <cellStyle name="AF Row 3 - IBM Cognos" xfId="23" xr:uid="{8C727337-3ABF-4ABA-B788-836415872164}"/>
    <cellStyle name="AF Row 4 - IBM Cognos" xfId="24" xr:uid="{9EFD2318-03DA-4822-8C45-047D4DCEE21F}"/>
    <cellStyle name="AF Row 5 - IBM Cognos" xfId="25" xr:uid="{CBC449F9-645F-4B87-84DA-B9D631517E55}"/>
    <cellStyle name="AF Row Leaf - IBM Cognos" xfId="26" xr:uid="{ACA30F2A-63F1-451B-91C7-FA6CBDDB2F65}"/>
    <cellStyle name="AF Subnm - IBM Cognos" xfId="27" xr:uid="{636AF3B2-D585-4077-A7BB-76A7E3BE6442}"/>
    <cellStyle name="AF Title - IBM Cognos" xfId="28" xr:uid="{8F8C597A-7AE0-4299-A894-BF902E9D2634}"/>
    <cellStyle name="Calculated Column - IBM Cognos" xfId="29" xr:uid="{75AB0D7E-948E-400F-B31B-AAA1CFD736D8}"/>
    <cellStyle name="Calculated Column Name - IBM Cognos" xfId="30" xr:uid="{7C1D98B1-9D7F-4096-B465-9FEEA3E8BDF4}"/>
    <cellStyle name="Calculated Row - IBM Cognos" xfId="31" xr:uid="{78E01C19-7813-4A41-9623-6B56F2A405F3}"/>
    <cellStyle name="Calculated Row Name - IBM Cognos" xfId="32" xr:uid="{7A981B48-9FCA-4745-B40B-EEACA7CE245A}"/>
    <cellStyle name="Column Name - IBM Cognos" xfId="33" xr:uid="{2B52045B-6EB7-4901-AA04-0AD11356947E}"/>
    <cellStyle name="Column Template - IBM Cognos" xfId="34" xr:uid="{E9ED864D-C615-4AEE-B02A-9456589EA5C5}"/>
    <cellStyle name="Differs From Base - IBM Cognos" xfId="35" xr:uid="{E13135CB-5E59-4557-AF17-E693ACC89270}"/>
    <cellStyle name="Edit - IBM Cognos" xfId="36" xr:uid="{38F653A3-5504-45C6-889D-BD26AEBB7A17}"/>
    <cellStyle name="Formula - IBM Cognos" xfId="37" xr:uid="{1C1325B8-AEEE-4ABB-AA9F-098E6F5815B7}"/>
    <cellStyle name="Group Name - IBM Cognos" xfId="38" xr:uid="{34F48EC5-8EAA-4005-A923-C60CFA279457}"/>
    <cellStyle name="Hold Values - IBM Cognos" xfId="39" xr:uid="{64A654AA-3332-484C-9DFE-0525C2CC6BD5}"/>
    <cellStyle name="List Name - IBM Cognos" xfId="40" xr:uid="{D426A1C7-F84D-4B43-87FB-DB3AE302B2A5}"/>
    <cellStyle name="Locked - IBM Cognos" xfId="41" xr:uid="{717B6302-AAA2-499F-8537-8B6C17AC37BA}"/>
    <cellStyle name="Measure - IBM Cognos" xfId="42" xr:uid="{6188DBF9-4A9B-4BBC-97A8-702CD5C4741D}"/>
    <cellStyle name="Measure Header - IBM Cognos" xfId="43" xr:uid="{DDE9B2C3-2018-41A7-BB31-16FFB84C0169}"/>
    <cellStyle name="Measure Name - IBM Cognos" xfId="44" xr:uid="{E1E60281-5F0E-4BAE-98DB-35690F72DFC6}"/>
    <cellStyle name="Measure Summary - IBM Cognos" xfId="45" xr:uid="{62C29395-054B-471A-B73C-090BAA294B3F}"/>
    <cellStyle name="Measure Summary TM1 - IBM Cognos" xfId="46" xr:uid="{4E90A5FA-E458-49B5-9D6E-3491093AB15F}"/>
    <cellStyle name="Measure Template - IBM Cognos" xfId="47" xr:uid="{8799F439-C1AA-4D9D-A625-8C9E97CF9EC7}"/>
    <cellStyle name="More - IBM Cognos" xfId="48" xr:uid="{D109C51E-6363-4DD4-8949-4660C554E308}"/>
    <cellStyle name="Pending Change - IBM Cognos" xfId="49" xr:uid="{BDB7FE8C-9866-441C-9E9D-3B0E28E60D5D}"/>
    <cellStyle name="Row Name - IBM Cognos" xfId="50" xr:uid="{BE29E466-3A0D-4BF8-92D0-1659A3894BED}"/>
    <cellStyle name="Row Template - IBM Cognos" xfId="51" xr:uid="{DD9D39BA-91FA-46B1-A81F-84F97438CA4A}"/>
    <cellStyle name="Summary Column Name - IBM Cognos" xfId="52" xr:uid="{983362A2-3D85-4E8C-BB31-7A1A31644B78}"/>
    <cellStyle name="Summary Column Name TM1 - IBM Cognos" xfId="53" xr:uid="{5FE4BD83-4C6B-48E5-B72F-398B0F8F9D7D}"/>
    <cellStyle name="Summary Row Name - IBM Cognos" xfId="54" xr:uid="{C72AB9C0-48D3-45BF-AB93-C17DBFF8B622}"/>
    <cellStyle name="Summary Row Name TM1 - IBM Cognos" xfId="55" xr:uid="{8440D065-32AF-4D77-96E9-F0DE17CCA441}"/>
    <cellStyle name="Unsaved Change - IBM Cognos" xfId="56" xr:uid="{4A894FAE-CBEA-4054-A45C-31B52E922878}"/>
    <cellStyle name="Обычный" xfId="0" builtinId="0" customBuiltin="1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6"/>
  <sheetViews>
    <sheetView tabSelected="1" zoomScale="98" zoomScaleNormal="98" workbookViewId="0">
      <selection activeCell="Q3" sqref="Q3"/>
    </sheetView>
  </sheetViews>
  <sheetFormatPr defaultColWidth="9.140625" defaultRowHeight="12.75" x14ac:dyDescent="0.2"/>
  <cols>
    <col min="1" max="1" width="11.85546875" style="5" customWidth="1"/>
    <col min="2" max="2" width="7.7109375" style="5" bestFit="1" customWidth="1"/>
    <col min="3" max="3" width="112.28515625" style="5" bestFit="1" customWidth="1"/>
    <col min="4" max="4" width="6.140625" style="5" customWidth="1"/>
    <col min="5" max="5" width="6" style="5" customWidth="1"/>
    <col min="6" max="6" width="12.42578125" style="5" customWidth="1"/>
    <col min="7" max="7" width="12.85546875" style="5" customWidth="1"/>
    <col min="8" max="8" width="6.28515625" style="5" customWidth="1"/>
    <col min="9" max="9" width="9.140625" style="5" customWidth="1"/>
    <col min="10" max="10" width="8.7109375" style="5" bestFit="1" customWidth="1"/>
    <col min="11" max="11" width="8.5703125" style="5" customWidth="1"/>
    <col min="12" max="13" width="7.42578125" style="5" customWidth="1"/>
    <col min="14" max="15" width="7.5703125" style="5" bestFit="1" customWidth="1"/>
    <col min="16" max="16" width="8.140625" style="5" customWidth="1"/>
    <col min="17" max="17" width="10" style="5" customWidth="1"/>
    <col min="18" max="18" width="9.5703125" style="5" customWidth="1"/>
    <col min="19" max="19" width="9.85546875" style="5" customWidth="1"/>
    <col min="20" max="16384" width="9.140625" style="5"/>
  </cols>
  <sheetData>
    <row r="1" spans="1:19" s="22" customFormat="1" ht="24" customHeight="1" x14ac:dyDescent="0.2">
      <c r="A1" s="9"/>
      <c r="B1" s="10"/>
      <c r="C1" s="10"/>
      <c r="D1" s="124"/>
      <c r="E1" s="125"/>
      <c r="F1" s="125"/>
      <c r="G1" s="10"/>
      <c r="H1" s="10"/>
      <c r="I1" s="11"/>
      <c r="N1" s="147" t="s">
        <v>20</v>
      </c>
      <c r="O1" s="147"/>
      <c r="P1" s="147"/>
      <c r="S1" s="58" t="s">
        <v>42</v>
      </c>
    </row>
    <row r="2" spans="1:19" s="22" customFormat="1" ht="24" customHeight="1" x14ac:dyDescent="0.25">
      <c r="A2" s="9"/>
      <c r="B2" s="10"/>
      <c r="C2" s="10"/>
      <c r="D2" s="23"/>
      <c r="E2" s="10"/>
      <c r="F2" s="142" t="s">
        <v>21</v>
      </c>
      <c r="G2" s="142"/>
      <c r="H2" s="142"/>
      <c r="I2" s="142"/>
      <c r="J2" s="142"/>
    </row>
    <row r="3" spans="1:19" s="22" customFormat="1" ht="24" customHeight="1" x14ac:dyDescent="0.25">
      <c r="A3" s="143" t="s">
        <v>17</v>
      </c>
      <c r="B3" s="144"/>
      <c r="C3" s="144"/>
      <c r="D3" s="144"/>
      <c r="E3" s="144"/>
      <c r="F3" s="145"/>
      <c r="G3" s="24"/>
      <c r="H3" s="24"/>
      <c r="I3" s="24"/>
      <c r="J3" s="24"/>
    </row>
    <row r="4" spans="1:19" s="22" customFormat="1" ht="24" customHeight="1" x14ac:dyDescent="0.25">
      <c r="A4" s="143" t="s">
        <v>88</v>
      </c>
      <c r="B4" s="144"/>
      <c r="C4" s="144"/>
      <c r="D4" s="144"/>
      <c r="E4" s="144"/>
      <c r="F4" s="125"/>
      <c r="G4" s="10"/>
      <c r="H4" s="10"/>
      <c r="I4" s="11"/>
    </row>
    <row r="5" spans="1:19" ht="30" customHeight="1" thickBot="1" x14ac:dyDescent="0.25">
      <c r="A5" s="2"/>
      <c r="B5" s="3"/>
      <c r="C5" s="4"/>
      <c r="D5" s="4"/>
      <c r="E5" s="4"/>
      <c r="F5" s="4"/>
      <c r="G5" s="72" t="s">
        <v>16</v>
      </c>
      <c r="H5" s="73"/>
      <c r="I5" s="73"/>
      <c r="J5" s="73"/>
      <c r="K5" s="74"/>
      <c r="L5" s="74"/>
      <c r="M5" s="74"/>
      <c r="N5" s="74"/>
      <c r="O5" s="74"/>
    </row>
    <row r="6" spans="1:19" ht="50.45" customHeight="1" thickBot="1" x14ac:dyDescent="0.25">
      <c r="A6" s="139" t="s">
        <v>1</v>
      </c>
      <c r="B6" s="129" t="s">
        <v>45</v>
      </c>
      <c r="C6" s="130"/>
      <c r="D6" s="130"/>
      <c r="E6" s="130"/>
      <c r="F6" s="131"/>
      <c r="G6" s="131"/>
      <c r="H6" s="131"/>
      <c r="I6" s="131"/>
      <c r="J6" s="131"/>
      <c r="K6" s="122" t="s">
        <v>15</v>
      </c>
      <c r="L6" s="132"/>
      <c r="M6" s="123"/>
      <c r="N6" s="123"/>
      <c r="O6" s="123"/>
      <c r="P6" s="133"/>
      <c r="Q6" s="133"/>
      <c r="R6" s="133"/>
      <c r="S6" s="134"/>
    </row>
    <row r="7" spans="1:19" s="4" customFormat="1" ht="24.95" customHeight="1" thickBot="1" x14ac:dyDescent="0.25">
      <c r="A7" s="140"/>
      <c r="B7" s="120" t="s">
        <v>12</v>
      </c>
      <c r="C7" s="121"/>
      <c r="D7" s="121"/>
      <c r="E7" s="121"/>
      <c r="F7" s="92" t="s">
        <v>4</v>
      </c>
      <c r="G7" s="94" t="s">
        <v>0</v>
      </c>
      <c r="H7" s="96" t="s">
        <v>7</v>
      </c>
      <c r="I7" s="96" t="s">
        <v>3</v>
      </c>
      <c r="J7" s="98" t="s">
        <v>5</v>
      </c>
      <c r="K7" s="122" t="s">
        <v>35</v>
      </c>
      <c r="L7" s="123"/>
      <c r="M7" s="123"/>
      <c r="N7" s="123"/>
      <c r="O7" s="123"/>
      <c r="P7" s="112" t="s">
        <v>22</v>
      </c>
      <c r="Q7" s="90" t="s">
        <v>24</v>
      </c>
      <c r="R7" s="135" t="s">
        <v>40</v>
      </c>
      <c r="S7" s="137" t="s">
        <v>25</v>
      </c>
    </row>
    <row r="8" spans="1:19" s="1" customFormat="1" ht="138" customHeight="1" thickBot="1" x14ac:dyDescent="0.25">
      <c r="A8" s="141"/>
      <c r="B8" s="6" t="s">
        <v>6</v>
      </c>
      <c r="C8" s="7" t="s">
        <v>2</v>
      </c>
      <c r="D8" s="7" t="s">
        <v>34</v>
      </c>
      <c r="E8" s="7" t="s">
        <v>11</v>
      </c>
      <c r="F8" s="93"/>
      <c r="G8" s="95"/>
      <c r="H8" s="97"/>
      <c r="I8" s="97"/>
      <c r="J8" s="99"/>
      <c r="K8" s="16" t="s">
        <v>13</v>
      </c>
      <c r="L8" s="16" t="s">
        <v>8</v>
      </c>
      <c r="M8" s="16" t="s">
        <v>11</v>
      </c>
      <c r="N8" s="16" t="s">
        <v>27</v>
      </c>
      <c r="O8" s="18" t="s">
        <v>14</v>
      </c>
      <c r="P8" s="113"/>
      <c r="Q8" s="91" t="s">
        <v>23</v>
      </c>
      <c r="R8" s="136"/>
      <c r="S8" s="138" t="s">
        <v>23</v>
      </c>
    </row>
    <row r="9" spans="1:19" s="8" customFormat="1" ht="16.5" customHeight="1" thickBot="1" x14ac:dyDescent="0.3">
      <c r="A9" s="59">
        <v>1</v>
      </c>
      <c r="B9" s="59">
        <v>2</v>
      </c>
      <c r="C9" s="59">
        <v>3</v>
      </c>
      <c r="D9" s="59">
        <v>4</v>
      </c>
      <c r="E9" s="59">
        <v>5</v>
      </c>
      <c r="F9" s="59">
        <v>6</v>
      </c>
      <c r="G9" s="59">
        <v>7</v>
      </c>
      <c r="H9" s="59">
        <v>8</v>
      </c>
      <c r="I9" s="59">
        <v>9</v>
      </c>
      <c r="J9" s="59">
        <v>10</v>
      </c>
      <c r="K9" s="59">
        <v>11</v>
      </c>
      <c r="L9" s="59">
        <v>12</v>
      </c>
      <c r="M9" s="59">
        <v>13</v>
      </c>
      <c r="N9" s="59">
        <v>14</v>
      </c>
      <c r="O9" s="59">
        <v>15</v>
      </c>
      <c r="P9" s="59">
        <v>16</v>
      </c>
      <c r="Q9" s="59">
        <v>17</v>
      </c>
      <c r="R9" s="59">
        <v>18</v>
      </c>
      <c r="S9" s="59">
        <v>19</v>
      </c>
    </row>
    <row r="10" spans="1:19" s="8" customFormat="1" ht="14.25" x14ac:dyDescent="0.25">
      <c r="A10" s="39">
        <v>1</v>
      </c>
      <c r="B10" s="148" t="s">
        <v>44</v>
      </c>
      <c r="C10" s="40" t="s">
        <v>47</v>
      </c>
      <c r="D10" s="34"/>
      <c r="E10" s="35"/>
      <c r="F10" s="75" t="s">
        <v>36</v>
      </c>
      <c r="G10" s="75" t="s">
        <v>36</v>
      </c>
      <c r="H10" s="36" t="s">
        <v>10</v>
      </c>
      <c r="I10" s="57">
        <v>1</v>
      </c>
      <c r="J10" s="151" t="s">
        <v>46</v>
      </c>
      <c r="K10" s="37"/>
      <c r="L10" s="37"/>
      <c r="M10" s="37"/>
      <c r="N10" s="37"/>
      <c r="O10" s="37"/>
      <c r="P10" s="62"/>
      <c r="Q10" s="45">
        <f>P10*I10</f>
        <v>0</v>
      </c>
      <c r="R10" s="45">
        <f>S10-Q10</f>
        <v>0</v>
      </c>
      <c r="S10" s="46">
        <f>Q10*1.2</f>
        <v>0</v>
      </c>
    </row>
    <row r="11" spans="1:19" s="8" customFormat="1" ht="14.45" customHeight="1" x14ac:dyDescent="0.25">
      <c r="A11" s="41">
        <v>2</v>
      </c>
      <c r="B11" s="149"/>
      <c r="C11" s="42" t="s">
        <v>48</v>
      </c>
      <c r="D11" s="15"/>
      <c r="E11" s="14"/>
      <c r="F11" s="76"/>
      <c r="G11" s="76"/>
      <c r="H11" s="21" t="s">
        <v>10</v>
      </c>
      <c r="I11" s="38">
        <v>4</v>
      </c>
      <c r="J11" s="152"/>
      <c r="K11" s="25"/>
      <c r="L11" s="25"/>
      <c r="M11" s="25"/>
      <c r="N11" s="25"/>
      <c r="O11" s="25"/>
      <c r="P11" s="25"/>
      <c r="Q11" s="47">
        <f>P11*I11</f>
        <v>0</v>
      </c>
      <c r="R11" s="47">
        <f>S11-Q11</f>
        <v>0</v>
      </c>
      <c r="S11" s="48">
        <f>Q11*1.2</f>
        <v>0</v>
      </c>
    </row>
    <row r="12" spans="1:19" s="8" customFormat="1" ht="14.25" x14ac:dyDescent="0.25">
      <c r="A12" s="41">
        <v>3</v>
      </c>
      <c r="B12" s="149"/>
      <c r="C12" s="42" t="s">
        <v>49</v>
      </c>
      <c r="D12" s="15"/>
      <c r="E12" s="14"/>
      <c r="F12" s="76"/>
      <c r="G12" s="76"/>
      <c r="H12" s="21" t="s">
        <v>10</v>
      </c>
      <c r="I12" s="60">
        <v>3</v>
      </c>
      <c r="J12" s="152"/>
      <c r="K12" s="25"/>
      <c r="L12" s="25"/>
      <c r="M12" s="25"/>
      <c r="N12" s="25"/>
      <c r="O12" s="25"/>
      <c r="P12" s="61"/>
      <c r="Q12" s="47">
        <f t="shared" ref="Q12:Q49" si="0">P12*I12</f>
        <v>0</v>
      </c>
      <c r="R12" s="47">
        <f t="shared" ref="R12:R49" si="1">S12-Q12</f>
        <v>0</v>
      </c>
      <c r="S12" s="48">
        <f t="shared" ref="S12:S49" si="2">Q12*1.2</f>
        <v>0</v>
      </c>
    </row>
    <row r="13" spans="1:19" s="8" customFormat="1" ht="14.25" x14ac:dyDescent="0.25">
      <c r="A13" s="41">
        <v>4</v>
      </c>
      <c r="B13" s="149"/>
      <c r="C13" s="42" t="s">
        <v>86</v>
      </c>
      <c r="D13" s="15"/>
      <c r="E13" s="14"/>
      <c r="F13" s="76"/>
      <c r="G13" s="76"/>
      <c r="H13" s="21" t="s">
        <v>10</v>
      </c>
      <c r="I13" s="38">
        <v>10</v>
      </c>
      <c r="J13" s="152"/>
      <c r="K13" s="25"/>
      <c r="L13" s="25"/>
      <c r="M13" s="25"/>
      <c r="N13" s="25"/>
      <c r="O13" s="25"/>
      <c r="P13" s="25"/>
      <c r="Q13" s="47">
        <f t="shared" si="0"/>
        <v>0</v>
      </c>
      <c r="R13" s="47">
        <f t="shared" si="1"/>
        <v>0</v>
      </c>
      <c r="S13" s="48">
        <f t="shared" si="2"/>
        <v>0</v>
      </c>
    </row>
    <row r="14" spans="1:19" s="8" customFormat="1" ht="14.25" x14ac:dyDescent="0.25">
      <c r="A14" s="41">
        <v>5</v>
      </c>
      <c r="B14" s="149"/>
      <c r="C14" s="42" t="s">
        <v>87</v>
      </c>
      <c r="D14" s="15"/>
      <c r="E14" s="14"/>
      <c r="F14" s="76"/>
      <c r="G14" s="76"/>
      <c r="H14" s="21" t="s">
        <v>10</v>
      </c>
      <c r="I14" s="60">
        <v>10</v>
      </c>
      <c r="J14" s="152"/>
      <c r="K14" s="25"/>
      <c r="L14" s="25"/>
      <c r="M14" s="25"/>
      <c r="N14" s="25"/>
      <c r="O14" s="25"/>
      <c r="P14" s="61"/>
      <c r="Q14" s="47">
        <f t="shared" si="0"/>
        <v>0</v>
      </c>
      <c r="R14" s="47">
        <f t="shared" si="1"/>
        <v>0</v>
      </c>
      <c r="S14" s="48">
        <f t="shared" si="2"/>
        <v>0</v>
      </c>
    </row>
    <row r="15" spans="1:19" s="8" customFormat="1" ht="14.25" x14ac:dyDescent="0.25">
      <c r="A15" s="41">
        <v>6</v>
      </c>
      <c r="B15" s="149"/>
      <c r="C15" s="42" t="s">
        <v>50</v>
      </c>
      <c r="D15" s="15"/>
      <c r="E15" s="14"/>
      <c r="F15" s="76"/>
      <c r="G15" s="76"/>
      <c r="H15" s="21" t="s">
        <v>10</v>
      </c>
      <c r="I15" s="38">
        <v>6</v>
      </c>
      <c r="J15" s="152"/>
      <c r="K15" s="25"/>
      <c r="L15" s="25"/>
      <c r="M15" s="25"/>
      <c r="N15" s="25"/>
      <c r="O15" s="25"/>
      <c r="P15" s="25"/>
      <c r="Q15" s="47">
        <f t="shared" si="0"/>
        <v>0</v>
      </c>
      <c r="R15" s="47">
        <f t="shared" si="1"/>
        <v>0</v>
      </c>
      <c r="S15" s="48">
        <f t="shared" si="2"/>
        <v>0</v>
      </c>
    </row>
    <row r="16" spans="1:19" s="8" customFormat="1" ht="14.25" x14ac:dyDescent="0.25">
      <c r="A16" s="41">
        <v>7</v>
      </c>
      <c r="B16" s="149"/>
      <c r="C16" s="42" t="s">
        <v>51</v>
      </c>
      <c r="D16" s="15"/>
      <c r="E16" s="14"/>
      <c r="F16" s="76"/>
      <c r="G16" s="76"/>
      <c r="H16" s="21" t="s">
        <v>10</v>
      </c>
      <c r="I16" s="60">
        <v>1</v>
      </c>
      <c r="J16" s="152"/>
      <c r="K16" s="25"/>
      <c r="L16" s="25"/>
      <c r="M16" s="25"/>
      <c r="N16" s="25"/>
      <c r="O16" s="25"/>
      <c r="P16" s="61"/>
      <c r="Q16" s="47">
        <f t="shared" si="0"/>
        <v>0</v>
      </c>
      <c r="R16" s="47">
        <f t="shared" si="1"/>
        <v>0</v>
      </c>
      <c r="S16" s="48">
        <f t="shared" si="2"/>
        <v>0</v>
      </c>
    </row>
    <row r="17" spans="1:19" s="8" customFormat="1" ht="14.25" x14ac:dyDescent="0.25">
      <c r="A17" s="41">
        <v>8</v>
      </c>
      <c r="B17" s="149"/>
      <c r="C17" s="42" t="s">
        <v>52</v>
      </c>
      <c r="D17" s="15"/>
      <c r="E17" s="14"/>
      <c r="F17" s="76"/>
      <c r="G17" s="76"/>
      <c r="H17" s="21" t="s">
        <v>10</v>
      </c>
      <c r="I17" s="38">
        <v>4</v>
      </c>
      <c r="J17" s="152"/>
      <c r="K17" s="25"/>
      <c r="L17" s="25"/>
      <c r="M17" s="25"/>
      <c r="N17" s="25"/>
      <c r="O17" s="25"/>
      <c r="P17" s="25"/>
      <c r="Q17" s="47">
        <f t="shared" si="0"/>
        <v>0</v>
      </c>
      <c r="R17" s="47">
        <f t="shared" si="1"/>
        <v>0</v>
      </c>
      <c r="S17" s="48">
        <f t="shared" si="2"/>
        <v>0</v>
      </c>
    </row>
    <row r="18" spans="1:19" s="8" customFormat="1" ht="14.25" x14ac:dyDescent="0.25">
      <c r="A18" s="41">
        <v>9</v>
      </c>
      <c r="B18" s="149"/>
      <c r="C18" s="42" t="s">
        <v>53</v>
      </c>
      <c r="D18" s="15"/>
      <c r="E18" s="14"/>
      <c r="F18" s="76"/>
      <c r="G18" s="76"/>
      <c r="H18" s="21" t="s">
        <v>10</v>
      </c>
      <c r="I18" s="60">
        <v>10</v>
      </c>
      <c r="J18" s="152"/>
      <c r="K18" s="25"/>
      <c r="L18" s="25"/>
      <c r="M18" s="25"/>
      <c r="N18" s="25"/>
      <c r="O18" s="25"/>
      <c r="P18" s="61"/>
      <c r="Q18" s="47">
        <f t="shared" si="0"/>
        <v>0</v>
      </c>
      <c r="R18" s="47">
        <f t="shared" si="1"/>
        <v>0</v>
      </c>
      <c r="S18" s="48">
        <f t="shared" si="2"/>
        <v>0</v>
      </c>
    </row>
    <row r="19" spans="1:19" s="8" customFormat="1" ht="14.25" x14ac:dyDescent="0.25">
      <c r="A19" s="41">
        <v>10</v>
      </c>
      <c r="B19" s="149"/>
      <c r="C19" s="42" t="s">
        <v>54</v>
      </c>
      <c r="D19" s="15"/>
      <c r="E19" s="14"/>
      <c r="F19" s="76"/>
      <c r="G19" s="76"/>
      <c r="H19" s="21" t="s">
        <v>10</v>
      </c>
      <c r="I19" s="38">
        <v>10</v>
      </c>
      <c r="J19" s="152"/>
      <c r="K19" s="25"/>
      <c r="L19" s="25"/>
      <c r="M19" s="25"/>
      <c r="N19" s="25"/>
      <c r="O19" s="25"/>
      <c r="P19" s="25"/>
      <c r="Q19" s="47">
        <f t="shared" si="0"/>
        <v>0</v>
      </c>
      <c r="R19" s="47">
        <f t="shared" si="1"/>
        <v>0</v>
      </c>
      <c r="S19" s="48">
        <f t="shared" si="2"/>
        <v>0</v>
      </c>
    </row>
    <row r="20" spans="1:19" s="8" customFormat="1" ht="14.25" x14ac:dyDescent="0.25">
      <c r="A20" s="41">
        <v>11</v>
      </c>
      <c r="B20" s="149"/>
      <c r="C20" s="42" t="s">
        <v>55</v>
      </c>
      <c r="D20" s="15"/>
      <c r="E20" s="14"/>
      <c r="F20" s="76"/>
      <c r="G20" s="76"/>
      <c r="H20" s="21" t="s">
        <v>10</v>
      </c>
      <c r="I20" s="60">
        <v>6</v>
      </c>
      <c r="J20" s="152"/>
      <c r="K20" s="25"/>
      <c r="L20" s="25"/>
      <c r="M20" s="25"/>
      <c r="N20" s="25"/>
      <c r="O20" s="25"/>
      <c r="P20" s="61"/>
      <c r="Q20" s="47">
        <f t="shared" si="0"/>
        <v>0</v>
      </c>
      <c r="R20" s="47">
        <f t="shared" si="1"/>
        <v>0</v>
      </c>
      <c r="S20" s="48">
        <f t="shared" si="2"/>
        <v>0</v>
      </c>
    </row>
    <row r="21" spans="1:19" s="8" customFormat="1" ht="14.25" x14ac:dyDescent="0.25">
      <c r="A21" s="41">
        <v>12</v>
      </c>
      <c r="B21" s="149"/>
      <c r="C21" s="42" t="s">
        <v>56</v>
      </c>
      <c r="D21" s="15"/>
      <c r="E21" s="14"/>
      <c r="F21" s="76"/>
      <c r="G21" s="76"/>
      <c r="H21" s="21" t="s">
        <v>10</v>
      </c>
      <c r="I21" s="38">
        <v>10</v>
      </c>
      <c r="J21" s="152"/>
      <c r="K21" s="25"/>
      <c r="L21" s="25"/>
      <c r="M21" s="25"/>
      <c r="N21" s="25"/>
      <c r="O21" s="25"/>
      <c r="P21" s="25"/>
      <c r="Q21" s="47">
        <f t="shared" si="0"/>
        <v>0</v>
      </c>
      <c r="R21" s="47">
        <f t="shared" si="1"/>
        <v>0</v>
      </c>
      <c r="S21" s="48">
        <f t="shared" si="2"/>
        <v>0</v>
      </c>
    </row>
    <row r="22" spans="1:19" s="8" customFormat="1" ht="14.45" customHeight="1" x14ac:dyDescent="0.25">
      <c r="A22" s="41">
        <v>13</v>
      </c>
      <c r="B22" s="149"/>
      <c r="C22" s="42" t="s">
        <v>57</v>
      </c>
      <c r="D22" s="15"/>
      <c r="E22" s="14"/>
      <c r="F22" s="76"/>
      <c r="G22" s="76"/>
      <c r="H22" s="21" t="s">
        <v>10</v>
      </c>
      <c r="I22" s="60">
        <v>6</v>
      </c>
      <c r="J22" s="152"/>
      <c r="K22" s="25"/>
      <c r="L22" s="25"/>
      <c r="M22" s="25"/>
      <c r="N22" s="25"/>
      <c r="O22" s="25"/>
      <c r="P22" s="61"/>
      <c r="Q22" s="47">
        <f t="shared" si="0"/>
        <v>0</v>
      </c>
      <c r="R22" s="47">
        <f t="shared" si="1"/>
        <v>0</v>
      </c>
      <c r="S22" s="48">
        <f t="shared" si="2"/>
        <v>0</v>
      </c>
    </row>
    <row r="23" spans="1:19" s="8" customFormat="1" ht="14.45" customHeight="1" x14ac:dyDescent="0.25">
      <c r="A23" s="41">
        <v>14</v>
      </c>
      <c r="B23" s="149"/>
      <c r="C23" s="42" t="s">
        <v>58</v>
      </c>
      <c r="D23" s="15"/>
      <c r="E23" s="14"/>
      <c r="F23" s="76"/>
      <c r="G23" s="76"/>
      <c r="H23" s="21" t="s">
        <v>10</v>
      </c>
      <c r="I23" s="38">
        <v>2</v>
      </c>
      <c r="J23" s="152"/>
      <c r="K23" s="25"/>
      <c r="L23" s="25"/>
      <c r="M23" s="25"/>
      <c r="N23" s="25"/>
      <c r="O23" s="25"/>
      <c r="P23" s="25"/>
      <c r="Q23" s="47">
        <f t="shared" si="0"/>
        <v>0</v>
      </c>
      <c r="R23" s="47">
        <f t="shared" si="1"/>
        <v>0</v>
      </c>
      <c r="S23" s="48">
        <f t="shared" si="2"/>
        <v>0</v>
      </c>
    </row>
    <row r="24" spans="1:19" s="8" customFormat="1" ht="14.25" x14ac:dyDescent="0.25">
      <c r="A24" s="41">
        <v>15</v>
      </c>
      <c r="B24" s="149"/>
      <c r="C24" s="42" t="s">
        <v>59</v>
      </c>
      <c r="D24" s="15"/>
      <c r="E24" s="14"/>
      <c r="F24" s="76"/>
      <c r="G24" s="76"/>
      <c r="H24" s="21" t="s">
        <v>10</v>
      </c>
      <c r="I24" s="60">
        <v>5</v>
      </c>
      <c r="J24" s="152"/>
      <c r="K24" s="25"/>
      <c r="L24" s="25"/>
      <c r="M24" s="25"/>
      <c r="N24" s="25"/>
      <c r="O24" s="25"/>
      <c r="P24" s="61"/>
      <c r="Q24" s="47">
        <f t="shared" si="0"/>
        <v>0</v>
      </c>
      <c r="R24" s="47">
        <f t="shared" si="1"/>
        <v>0</v>
      </c>
      <c r="S24" s="48">
        <f t="shared" si="2"/>
        <v>0</v>
      </c>
    </row>
    <row r="25" spans="1:19" s="8" customFormat="1" ht="14.45" customHeight="1" x14ac:dyDescent="0.25">
      <c r="A25" s="41">
        <v>16</v>
      </c>
      <c r="B25" s="149"/>
      <c r="C25" s="42" t="s">
        <v>60</v>
      </c>
      <c r="D25" s="15"/>
      <c r="E25" s="14"/>
      <c r="F25" s="76"/>
      <c r="G25" s="76"/>
      <c r="H25" s="21" t="s">
        <v>10</v>
      </c>
      <c r="I25" s="38">
        <v>5</v>
      </c>
      <c r="J25" s="152"/>
      <c r="K25" s="25"/>
      <c r="L25" s="25"/>
      <c r="M25" s="25"/>
      <c r="N25" s="25"/>
      <c r="O25" s="25"/>
      <c r="P25" s="25"/>
      <c r="Q25" s="47">
        <f t="shared" si="0"/>
        <v>0</v>
      </c>
      <c r="R25" s="47">
        <f t="shared" si="1"/>
        <v>0</v>
      </c>
      <c r="S25" s="48">
        <f t="shared" si="2"/>
        <v>0</v>
      </c>
    </row>
    <row r="26" spans="1:19" s="8" customFormat="1" ht="14.45" customHeight="1" x14ac:dyDescent="0.25">
      <c r="A26" s="41">
        <v>17</v>
      </c>
      <c r="B26" s="149"/>
      <c r="C26" s="42" t="s">
        <v>61</v>
      </c>
      <c r="D26" s="15"/>
      <c r="E26" s="14"/>
      <c r="F26" s="76"/>
      <c r="G26" s="76"/>
      <c r="H26" s="21" t="s">
        <v>10</v>
      </c>
      <c r="I26" s="60">
        <v>5</v>
      </c>
      <c r="J26" s="152"/>
      <c r="K26" s="25"/>
      <c r="L26" s="25"/>
      <c r="M26" s="25"/>
      <c r="N26" s="25"/>
      <c r="O26" s="25"/>
      <c r="P26" s="61"/>
      <c r="Q26" s="47">
        <f t="shared" si="0"/>
        <v>0</v>
      </c>
      <c r="R26" s="47">
        <f t="shared" si="1"/>
        <v>0</v>
      </c>
      <c r="S26" s="48">
        <f t="shared" si="2"/>
        <v>0</v>
      </c>
    </row>
    <row r="27" spans="1:19" s="8" customFormat="1" ht="14.45" customHeight="1" x14ac:dyDescent="0.25">
      <c r="A27" s="41">
        <v>18</v>
      </c>
      <c r="B27" s="149"/>
      <c r="C27" s="42" t="s">
        <v>62</v>
      </c>
      <c r="D27" s="15"/>
      <c r="E27" s="14"/>
      <c r="F27" s="76"/>
      <c r="G27" s="76"/>
      <c r="H27" s="21" t="s">
        <v>10</v>
      </c>
      <c r="I27" s="38">
        <v>1</v>
      </c>
      <c r="J27" s="152"/>
      <c r="K27" s="25"/>
      <c r="L27" s="25"/>
      <c r="M27" s="25"/>
      <c r="N27" s="25"/>
      <c r="O27" s="25"/>
      <c r="P27" s="25"/>
      <c r="Q27" s="47">
        <f t="shared" si="0"/>
        <v>0</v>
      </c>
      <c r="R27" s="47">
        <f t="shared" si="1"/>
        <v>0</v>
      </c>
      <c r="S27" s="48">
        <f t="shared" si="2"/>
        <v>0</v>
      </c>
    </row>
    <row r="28" spans="1:19" s="8" customFormat="1" ht="14.25" x14ac:dyDescent="0.25">
      <c r="A28" s="41">
        <v>19</v>
      </c>
      <c r="B28" s="149"/>
      <c r="C28" s="42" t="s">
        <v>63</v>
      </c>
      <c r="D28" s="15"/>
      <c r="E28" s="14"/>
      <c r="F28" s="76"/>
      <c r="G28" s="76"/>
      <c r="H28" s="21" t="s">
        <v>10</v>
      </c>
      <c r="I28" s="60">
        <v>1</v>
      </c>
      <c r="J28" s="152"/>
      <c r="K28" s="25"/>
      <c r="L28" s="25"/>
      <c r="M28" s="25"/>
      <c r="N28" s="25"/>
      <c r="O28" s="25"/>
      <c r="P28" s="61"/>
      <c r="Q28" s="47">
        <f t="shared" si="0"/>
        <v>0</v>
      </c>
      <c r="R28" s="47">
        <f t="shared" si="1"/>
        <v>0</v>
      </c>
      <c r="S28" s="48">
        <f t="shared" si="2"/>
        <v>0</v>
      </c>
    </row>
    <row r="29" spans="1:19" s="8" customFormat="1" ht="14.25" x14ac:dyDescent="0.25">
      <c r="A29" s="41">
        <v>20</v>
      </c>
      <c r="B29" s="149"/>
      <c r="C29" s="42" t="s">
        <v>64</v>
      </c>
      <c r="D29" s="15"/>
      <c r="E29" s="14"/>
      <c r="F29" s="76"/>
      <c r="G29" s="76"/>
      <c r="H29" s="21" t="s">
        <v>10</v>
      </c>
      <c r="I29" s="38">
        <v>1</v>
      </c>
      <c r="J29" s="152"/>
      <c r="K29" s="25"/>
      <c r="L29" s="25"/>
      <c r="M29" s="25"/>
      <c r="N29" s="25"/>
      <c r="O29" s="25"/>
      <c r="P29" s="25"/>
      <c r="Q29" s="47">
        <f t="shared" si="0"/>
        <v>0</v>
      </c>
      <c r="R29" s="47">
        <f t="shared" si="1"/>
        <v>0</v>
      </c>
      <c r="S29" s="48">
        <f t="shared" si="2"/>
        <v>0</v>
      </c>
    </row>
    <row r="30" spans="1:19" s="8" customFormat="1" ht="14.25" x14ac:dyDescent="0.25">
      <c r="A30" s="41">
        <v>21</v>
      </c>
      <c r="B30" s="149"/>
      <c r="C30" s="42" t="s">
        <v>65</v>
      </c>
      <c r="D30" s="15"/>
      <c r="E30" s="14"/>
      <c r="F30" s="76"/>
      <c r="G30" s="76"/>
      <c r="H30" s="21" t="s">
        <v>10</v>
      </c>
      <c r="I30" s="60">
        <v>1</v>
      </c>
      <c r="J30" s="152"/>
      <c r="K30" s="25"/>
      <c r="L30" s="25"/>
      <c r="M30" s="25"/>
      <c r="N30" s="25"/>
      <c r="O30" s="25"/>
      <c r="P30" s="61"/>
      <c r="Q30" s="47">
        <f t="shared" si="0"/>
        <v>0</v>
      </c>
      <c r="R30" s="47">
        <f t="shared" si="1"/>
        <v>0</v>
      </c>
      <c r="S30" s="48">
        <f t="shared" si="2"/>
        <v>0</v>
      </c>
    </row>
    <row r="31" spans="1:19" s="8" customFormat="1" ht="14.25" x14ac:dyDescent="0.25">
      <c r="A31" s="41">
        <v>22</v>
      </c>
      <c r="B31" s="149"/>
      <c r="C31" s="42" t="s">
        <v>66</v>
      </c>
      <c r="D31" s="15"/>
      <c r="E31" s="14"/>
      <c r="F31" s="76"/>
      <c r="G31" s="76"/>
      <c r="H31" s="21" t="s">
        <v>10</v>
      </c>
      <c r="I31" s="38">
        <v>1</v>
      </c>
      <c r="J31" s="152"/>
      <c r="K31" s="25"/>
      <c r="L31" s="25"/>
      <c r="M31" s="25"/>
      <c r="N31" s="25"/>
      <c r="O31" s="25"/>
      <c r="P31" s="25"/>
      <c r="Q31" s="47">
        <f t="shared" si="0"/>
        <v>0</v>
      </c>
      <c r="R31" s="47">
        <f t="shared" si="1"/>
        <v>0</v>
      </c>
      <c r="S31" s="48">
        <f t="shared" si="2"/>
        <v>0</v>
      </c>
    </row>
    <row r="32" spans="1:19" s="8" customFormat="1" ht="14.25" x14ac:dyDescent="0.25">
      <c r="A32" s="41">
        <v>23</v>
      </c>
      <c r="B32" s="149"/>
      <c r="C32" s="42" t="s">
        <v>67</v>
      </c>
      <c r="D32" s="15"/>
      <c r="E32" s="14"/>
      <c r="F32" s="76"/>
      <c r="G32" s="76"/>
      <c r="H32" s="21" t="s">
        <v>10</v>
      </c>
      <c r="I32" s="60">
        <v>1</v>
      </c>
      <c r="J32" s="152"/>
      <c r="K32" s="25"/>
      <c r="L32" s="25"/>
      <c r="M32" s="25"/>
      <c r="N32" s="25"/>
      <c r="O32" s="25"/>
      <c r="P32" s="61"/>
      <c r="Q32" s="47">
        <f t="shared" si="0"/>
        <v>0</v>
      </c>
      <c r="R32" s="47">
        <f t="shared" si="1"/>
        <v>0</v>
      </c>
      <c r="S32" s="48">
        <f t="shared" si="2"/>
        <v>0</v>
      </c>
    </row>
    <row r="33" spans="1:19" s="8" customFormat="1" ht="14.25" x14ac:dyDescent="0.25">
      <c r="A33" s="41">
        <v>24</v>
      </c>
      <c r="B33" s="149"/>
      <c r="C33" s="42" t="s">
        <v>68</v>
      </c>
      <c r="D33" s="15"/>
      <c r="E33" s="14"/>
      <c r="F33" s="76"/>
      <c r="G33" s="76"/>
      <c r="H33" s="21" t="s">
        <v>10</v>
      </c>
      <c r="I33" s="38">
        <v>2</v>
      </c>
      <c r="J33" s="152"/>
      <c r="K33" s="25"/>
      <c r="L33" s="25"/>
      <c r="M33" s="25"/>
      <c r="N33" s="25"/>
      <c r="O33" s="25"/>
      <c r="P33" s="25"/>
      <c r="Q33" s="47">
        <f t="shared" si="0"/>
        <v>0</v>
      </c>
      <c r="R33" s="47">
        <f t="shared" si="1"/>
        <v>0</v>
      </c>
      <c r="S33" s="48">
        <f t="shared" si="2"/>
        <v>0</v>
      </c>
    </row>
    <row r="34" spans="1:19" s="8" customFormat="1" ht="14.25" x14ac:dyDescent="0.25">
      <c r="A34" s="41">
        <v>25</v>
      </c>
      <c r="B34" s="149"/>
      <c r="C34" s="42" t="s">
        <v>69</v>
      </c>
      <c r="D34" s="15"/>
      <c r="E34" s="14"/>
      <c r="F34" s="76"/>
      <c r="G34" s="76"/>
      <c r="H34" s="21" t="s">
        <v>10</v>
      </c>
      <c r="I34" s="60">
        <v>1</v>
      </c>
      <c r="J34" s="152"/>
      <c r="K34" s="25"/>
      <c r="L34" s="25"/>
      <c r="M34" s="25"/>
      <c r="N34" s="25"/>
      <c r="O34" s="25"/>
      <c r="P34" s="61"/>
      <c r="Q34" s="47">
        <f t="shared" si="0"/>
        <v>0</v>
      </c>
      <c r="R34" s="47">
        <f t="shared" si="1"/>
        <v>0</v>
      </c>
      <c r="S34" s="48">
        <f t="shared" si="2"/>
        <v>0</v>
      </c>
    </row>
    <row r="35" spans="1:19" s="8" customFormat="1" ht="14.25" x14ac:dyDescent="0.25">
      <c r="A35" s="41">
        <v>26</v>
      </c>
      <c r="B35" s="149"/>
      <c r="C35" s="42" t="s">
        <v>70</v>
      </c>
      <c r="D35" s="15"/>
      <c r="E35" s="14"/>
      <c r="F35" s="76"/>
      <c r="G35" s="76"/>
      <c r="H35" s="21" t="s">
        <v>10</v>
      </c>
      <c r="I35" s="38">
        <v>1</v>
      </c>
      <c r="J35" s="152"/>
      <c r="K35" s="25"/>
      <c r="L35" s="25"/>
      <c r="M35" s="25"/>
      <c r="N35" s="25"/>
      <c r="O35" s="25"/>
      <c r="P35" s="25"/>
      <c r="Q35" s="47">
        <f t="shared" si="0"/>
        <v>0</v>
      </c>
      <c r="R35" s="47">
        <f t="shared" si="1"/>
        <v>0</v>
      </c>
      <c r="S35" s="48">
        <f t="shared" si="2"/>
        <v>0</v>
      </c>
    </row>
    <row r="36" spans="1:19" s="8" customFormat="1" ht="14.45" customHeight="1" x14ac:dyDescent="0.25">
      <c r="A36" s="41">
        <v>27</v>
      </c>
      <c r="B36" s="149"/>
      <c r="C36" s="42" t="s">
        <v>71</v>
      </c>
      <c r="D36" s="15"/>
      <c r="E36" s="14"/>
      <c r="F36" s="76"/>
      <c r="G36" s="76"/>
      <c r="H36" s="21" t="s">
        <v>10</v>
      </c>
      <c r="I36" s="60">
        <v>1</v>
      </c>
      <c r="J36" s="152"/>
      <c r="K36" s="25"/>
      <c r="L36" s="25"/>
      <c r="M36" s="25"/>
      <c r="N36" s="25"/>
      <c r="O36" s="25"/>
      <c r="P36" s="61"/>
      <c r="Q36" s="47">
        <f t="shared" si="0"/>
        <v>0</v>
      </c>
      <c r="R36" s="47">
        <f t="shared" si="1"/>
        <v>0</v>
      </c>
      <c r="S36" s="48">
        <f t="shared" si="2"/>
        <v>0</v>
      </c>
    </row>
    <row r="37" spans="1:19" s="8" customFormat="1" ht="14.45" customHeight="1" x14ac:dyDescent="0.25">
      <c r="A37" s="41">
        <v>28</v>
      </c>
      <c r="B37" s="149"/>
      <c r="C37" s="42" t="s">
        <v>72</v>
      </c>
      <c r="D37" s="15"/>
      <c r="E37" s="14"/>
      <c r="F37" s="76"/>
      <c r="G37" s="76"/>
      <c r="H37" s="21" t="s">
        <v>10</v>
      </c>
      <c r="I37" s="38">
        <v>1</v>
      </c>
      <c r="J37" s="152"/>
      <c r="K37" s="25"/>
      <c r="L37" s="25"/>
      <c r="M37" s="25"/>
      <c r="N37" s="25"/>
      <c r="O37" s="25"/>
      <c r="P37" s="25"/>
      <c r="Q37" s="47">
        <f t="shared" si="0"/>
        <v>0</v>
      </c>
      <c r="R37" s="47">
        <f t="shared" si="1"/>
        <v>0</v>
      </c>
      <c r="S37" s="48">
        <f t="shared" si="2"/>
        <v>0</v>
      </c>
    </row>
    <row r="38" spans="1:19" s="8" customFormat="1" ht="14.45" customHeight="1" x14ac:dyDescent="0.25">
      <c r="A38" s="41">
        <v>29</v>
      </c>
      <c r="B38" s="149"/>
      <c r="C38" s="42" t="s">
        <v>73</v>
      </c>
      <c r="D38" s="15"/>
      <c r="E38" s="14"/>
      <c r="F38" s="76"/>
      <c r="G38" s="76"/>
      <c r="H38" s="21" t="s">
        <v>10</v>
      </c>
      <c r="I38" s="60">
        <v>1</v>
      </c>
      <c r="J38" s="152"/>
      <c r="K38" s="25"/>
      <c r="L38" s="25"/>
      <c r="M38" s="25"/>
      <c r="N38" s="25"/>
      <c r="O38" s="25"/>
      <c r="P38" s="61"/>
      <c r="Q38" s="47">
        <f t="shared" si="0"/>
        <v>0</v>
      </c>
      <c r="R38" s="47">
        <f t="shared" si="1"/>
        <v>0</v>
      </c>
      <c r="S38" s="48">
        <f t="shared" si="2"/>
        <v>0</v>
      </c>
    </row>
    <row r="39" spans="1:19" s="8" customFormat="1" ht="14.45" customHeight="1" x14ac:dyDescent="0.25">
      <c r="A39" s="41">
        <v>30</v>
      </c>
      <c r="B39" s="149"/>
      <c r="C39" s="42" t="s">
        <v>74</v>
      </c>
      <c r="D39" s="15"/>
      <c r="E39" s="14"/>
      <c r="F39" s="76"/>
      <c r="G39" s="76"/>
      <c r="H39" s="21" t="s">
        <v>10</v>
      </c>
      <c r="I39" s="60">
        <v>1</v>
      </c>
      <c r="J39" s="152"/>
      <c r="K39" s="25"/>
      <c r="L39" s="25"/>
      <c r="M39" s="25"/>
      <c r="N39" s="25"/>
      <c r="O39" s="25"/>
      <c r="P39" s="61"/>
      <c r="Q39" s="47">
        <f t="shared" si="0"/>
        <v>0</v>
      </c>
      <c r="R39" s="47">
        <f t="shared" si="1"/>
        <v>0</v>
      </c>
      <c r="S39" s="48">
        <f t="shared" si="2"/>
        <v>0</v>
      </c>
    </row>
    <row r="40" spans="1:19" s="8" customFormat="1" ht="14.45" customHeight="1" x14ac:dyDescent="0.25">
      <c r="A40" s="41">
        <v>31</v>
      </c>
      <c r="B40" s="149"/>
      <c r="C40" s="42" t="s">
        <v>75</v>
      </c>
      <c r="D40" s="15"/>
      <c r="E40" s="14"/>
      <c r="F40" s="76"/>
      <c r="G40" s="76"/>
      <c r="H40" s="21" t="s">
        <v>10</v>
      </c>
      <c r="I40" s="60">
        <v>1</v>
      </c>
      <c r="J40" s="152"/>
      <c r="K40" s="25"/>
      <c r="L40" s="25"/>
      <c r="M40" s="25"/>
      <c r="N40" s="25"/>
      <c r="O40" s="25"/>
      <c r="P40" s="61"/>
      <c r="Q40" s="47">
        <f t="shared" si="0"/>
        <v>0</v>
      </c>
      <c r="R40" s="47">
        <f t="shared" si="1"/>
        <v>0</v>
      </c>
      <c r="S40" s="48">
        <f t="shared" si="2"/>
        <v>0</v>
      </c>
    </row>
    <row r="41" spans="1:19" s="8" customFormat="1" ht="14.45" customHeight="1" x14ac:dyDescent="0.25">
      <c r="A41" s="41">
        <v>32</v>
      </c>
      <c r="B41" s="149"/>
      <c r="C41" s="42" t="s">
        <v>76</v>
      </c>
      <c r="D41" s="15"/>
      <c r="E41" s="14"/>
      <c r="F41" s="76"/>
      <c r="G41" s="76"/>
      <c r="H41" s="21" t="s">
        <v>10</v>
      </c>
      <c r="I41" s="60">
        <v>1</v>
      </c>
      <c r="J41" s="152"/>
      <c r="K41" s="25"/>
      <c r="L41" s="25"/>
      <c r="M41" s="25"/>
      <c r="N41" s="25"/>
      <c r="O41" s="25"/>
      <c r="P41" s="61"/>
      <c r="Q41" s="47">
        <f t="shared" si="0"/>
        <v>0</v>
      </c>
      <c r="R41" s="47">
        <f t="shared" si="1"/>
        <v>0</v>
      </c>
      <c r="S41" s="48">
        <f t="shared" si="2"/>
        <v>0</v>
      </c>
    </row>
    <row r="42" spans="1:19" s="8" customFormat="1" ht="14.45" customHeight="1" x14ac:dyDescent="0.25">
      <c r="A42" s="41">
        <v>33</v>
      </c>
      <c r="B42" s="149"/>
      <c r="C42" s="42" t="s">
        <v>77</v>
      </c>
      <c r="D42" s="15"/>
      <c r="E42" s="14"/>
      <c r="F42" s="76"/>
      <c r="G42" s="76"/>
      <c r="H42" s="21" t="s">
        <v>10</v>
      </c>
      <c r="I42" s="60">
        <v>6</v>
      </c>
      <c r="J42" s="152"/>
      <c r="K42" s="25"/>
      <c r="L42" s="25"/>
      <c r="M42" s="25"/>
      <c r="N42" s="25"/>
      <c r="O42" s="25"/>
      <c r="P42" s="61"/>
      <c r="Q42" s="47">
        <f t="shared" si="0"/>
        <v>0</v>
      </c>
      <c r="R42" s="47">
        <f t="shared" si="1"/>
        <v>0</v>
      </c>
      <c r="S42" s="48">
        <f t="shared" si="2"/>
        <v>0</v>
      </c>
    </row>
    <row r="43" spans="1:19" s="8" customFormat="1" ht="14.45" customHeight="1" x14ac:dyDescent="0.25">
      <c r="A43" s="41">
        <v>34</v>
      </c>
      <c r="B43" s="149"/>
      <c r="C43" s="42" t="s">
        <v>78</v>
      </c>
      <c r="D43" s="15"/>
      <c r="E43" s="14"/>
      <c r="F43" s="76"/>
      <c r="G43" s="76"/>
      <c r="H43" s="21" t="s">
        <v>10</v>
      </c>
      <c r="I43" s="60">
        <v>3</v>
      </c>
      <c r="J43" s="152"/>
      <c r="K43" s="25"/>
      <c r="L43" s="25"/>
      <c r="M43" s="25"/>
      <c r="N43" s="25"/>
      <c r="O43" s="25"/>
      <c r="P43" s="61"/>
      <c r="Q43" s="47">
        <f t="shared" si="0"/>
        <v>0</v>
      </c>
      <c r="R43" s="47">
        <f t="shared" si="1"/>
        <v>0</v>
      </c>
      <c r="S43" s="48">
        <f t="shared" si="2"/>
        <v>0</v>
      </c>
    </row>
    <row r="44" spans="1:19" s="8" customFormat="1" ht="14.25" x14ac:dyDescent="0.25">
      <c r="A44" s="41">
        <v>35</v>
      </c>
      <c r="B44" s="149"/>
      <c r="C44" s="42" t="s">
        <v>79</v>
      </c>
      <c r="D44" s="15"/>
      <c r="E44" s="14"/>
      <c r="F44" s="76"/>
      <c r="G44" s="76"/>
      <c r="H44" s="21" t="s">
        <v>10</v>
      </c>
      <c r="I44" s="38">
        <v>10</v>
      </c>
      <c r="J44" s="152"/>
      <c r="K44" s="25"/>
      <c r="L44" s="25"/>
      <c r="M44" s="25"/>
      <c r="N44" s="25"/>
      <c r="O44" s="25"/>
      <c r="P44" s="25"/>
      <c r="Q44" s="47">
        <f t="shared" si="0"/>
        <v>0</v>
      </c>
      <c r="R44" s="47">
        <f t="shared" si="1"/>
        <v>0</v>
      </c>
      <c r="S44" s="48">
        <f t="shared" si="2"/>
        <v>0</v>
      </c>
    </row>
    <row r="45" spans="1:19" s="8" customFormat="1" ht="14.25" x14ac:dyDescent="0.25">
      <c r="A45" s="41">
        <v>36</v>
      </c>
      <c r="B45" s="149"/>
      <c r="C45" s="42" t="s">
        <v>80</v>
      </c>
      <c r="D45" s="15"/>
      <c r="E45" s="14"/>
      <c r="F45" s="76"/>
      <c r="G45" s="76"/>
      <c r="H45" s="21" t="s">
        <v>10</v>
      </c>
      <c r="I45" s="60">
        <v>1</v>
      </c>
      <c r="J45" s="152"/>
      <c r="K45" s="25"/>
      <c r="L45" s="25"/>
      <c r="M45" s="25"/>
      <c r="N45" s="25"/>
      <c r="O45" s="25"/>
      <c r="P45" s="61"/>
      <c r="Q45" s="47">
        <f t="shared" si="0"/>
        <v>0</v>
      </c>
      <c r="R45" s="47">
        <f t="shared" si="1"/>
        <v>0</v>
      </c>
      <c r="S45" s="48">
        <f t="shared" si="2"/>
        <v>0</v>
      </c>
    </row>
    <row r="46" spans="1:19" s="8" customFormat="1" ht="14.25" x14ac:dyDescent="0.25">
      <c r="A46" s="41">
        <v>37</v>
      </c>
      <c r="B46" s="149"/>
      <c r="C46" s="42" t="s">
        <v>81</v>
      </c>
      <c r="D46" s="15"/>
      <c r="E46" s="14"/>
      <c r="F46" s="76"/>
      <c r="G46" s="76"/>
      <c r="H46" s="21" t="s">
        <v>10</v>
      </c>
      <c r="I46" s="60">
        <v>1</v>
      </c>
      <c r="J46" s="152"/>
      <c r="K46" s="25"/>
      <c r="L46" s="25"/>
      <c r="M46" s="25"/>
      <c r="N46" s="25"/>
      <c r="O46" s="25"/>
      <c r="P46" s="61"/>
      <c r="Q46" s="47">
        <f t="shared" si="0"/>
        <v>0</v>
      </c>
      <c r="R46" s="47">
        <f t="shared" si="1"/>
        <v>0</v>
      </c>
      <c r="S46" s="48">
        <f t="shared" si="2"/>
        <v>0</v>
      </c>
    </row>
    <row r="47" spans="1:19" s="8" customFormat="1" ht="14.25" x14ac:dyDescent="0.25">
      <c r="A47" s="41">
        <v>38</v>
      </c>
      <c r="B47" s="149"/>
      <c r="C47" s="42" t="s">
        <v>82</v>
      </c>
      <c r="D47" s="15"/>
      <c r="E47" s="14"/>
      <c r="F47" s="76"/>
      <c r="G47" s="76"/>
      <c r="H47" s="21" t="s">
        <v>10</v>
      </c>
      <c r="I47" s="60">
        <v>2</v>
      </c>
      <c r="J47" s="152"/>
      <c r="K47" s="25"/>
      <c r="L47" s="25"/>
      <c r="M47" s="25"/>
      <c r="N47" s="25"/>
      <c r="O47" s="25"/>
      <c r="P47" s="61"/>
      <c r="Q47" s="47">
        <f t="shared" si="0"/>
        <v>0</v>
      </c>
      <c r="R47" s="47">
        <f t="shared" si="1"/>
        <v>0</v>
      </c>
      <c r="S47" s="48">
        <f t="shared" si="2"/>
        <v>0</v>
      </c>
    </row>
    <row r="48" spans="1:19" s="8" customFormat="1" ht="14.45" customHeight="1" x14ac:dyDescent="0.25">
      <c r="A48" s="41">
        <v>39</v>
      </c>
      <c r="B48" s="149"/>
      <c r="C48" s="42" t="s">
        <v>83</v>
      </c>
      <c r="D48" s="15"/>
      <c r="E48" s="14"/>
      <c r="F48" s="76"/>
      <c r="G48" s="76"/>
      <c r="H48" s="21" t="s">
        <v>10</v>
      </c>
      <c r="I48" s="38">
        <v>2</v>
      </c>
      <c r="J48" s="152"/>
      <c r="K48" s="25"/>
      <c r="L48" s="25"/>
      <c r="M48" s="25"/>
      <c r="N48" s="25"/>
      <c r="O48" s="25"/>
      <c r="P48" s="25"/>
      <c r="Q48" s="47">
        <f t="shared" si="0"/>
        <v>0</v>
      </c>
      <c r="R48" s="47">
        <f t="shared" si="1"/>
        <v>0</v>
      </c>
      <c r="S48" s="48">
        <f t="shared" si="2"/>
        <v>0</v>
      </c>
    </row>
    <row r="49" spans="1:19" s="8" customFormat="1" ht="14.45" customHeight="1" x14ac:dyDescent="0.25">
      <c r="A49" s="41">
        <v>40</v>
      </c>
      <c r="B49" s="149"/>
      <c r="C49" s="42" t="s">
        <v>84</v>
      </c>
      <c r="D49" s="15"/>
      <c r="E49" s="14"/>
      <c r="F49" s="76"/>
      <c r="G49" s="76"/>
      <c r="H49" s="21" t="s">
        <v>10</v>
      </c>
      <c r="I49" s="60">
        <v>1</v>
      </c>
      <c r="J49" s="152"/>
      <c r="K49" s="25"/>
      <c r="L49" s="25"/>
      <c r="M49" s="25"/>
      <c r="N49" s="25"/>
      <c r="O49" s="25"/>
      <c r="P49" s="61"/>
      <c r="Q49" s="47">
        <f t="shared" si="0"/>
        <v>0</v>
      </c>
      <c r="R49" s="47">
        <f t="shared" si="1"/>
        <v>0</v>
      </c>
      <c r="S49" s="48">
        <f t="shared" si="2"/>
        <v>0</v>
      </c>
    </row>
    <row r="50" spans="1:19" s="8" customFormat="1" ht="15" thickBot="1" x14ac:dyDescent="0.3">
      <c r="A50" s="63">
        <v>41</v>
      </c>
      <c r="B50" s="150"/>
      <c r="C50" s="64" t="s">
        <v>85</v>
      </c>
      <c r="D50" s="65"/>
      <c r="E50" s="66"/>
      <c r="F50" s="77"/>
      <c r="G50" s="77"/>
      <c r="H50" s="67" t="s">
        <v>10</v>
      </c>
      <c r="I50" s="68">
        <v>3</v>
      </c>
      <c r="J50" s="153"/>
      <c r="K50" s="69"/>
      <c r="L50" s="69"/>
      <c r="M50" s="69"/>
      <c r="N50" s="69"/>
      <c r="O50" s="69"/>
      <c r="P50" s="69"/>
      <c r="Q50" s="70">
        <f>P50*I50</f>
        <v>0</v>
      </c>
      <c r="R50" s="70">
        <f>S50-Q50</f>
        <v>0</v>
      </c>
      <c r="S50" s="71">
        <f>Q50*1.2</f>
        <v>0</v>
      </c>
    </row>
    <row r="51" spans="1:19" s="8" customFormat="1" ht="16.5" customHeight="1" thickBot="1" x14ac:dyDescent="0.25">
      <c r="A51" s="28"/>
      <c r="B51" s="3"/>
      <c r="C51" s="3"/>
      <c r="D51" s="3"/>
      <c r="E51" s="3"/>
      <c r="F51" s="3"/>
      <c r="G51" s="29"/>
      <c r="H51" s="29"/>
      <c r="I51" s="29"/>
      <c r="J51" s="29"/>
      <c r="K51" s="29"/>
      <c r="L51" s="29"/>
      <c r="M51" s="29"/>
      <c r="N51" s="29"/>
      <c r="O51" s="53"/>
      <c r="P51" s="30" t="s">
        <v>26</v>
      </c>
      <c r="Q51" s="49">
        <f>SUM(Q10:Q50)</f>
        <v>0</v>
      </c>
      <c r="R51" s="50">
        <f>S51-Q51</f>
        <v>0</v>
      </c>
      <c r="S51" s="51">
        <f>SUM(S10:S50)</f>
        <v>0</v>
      </c>
    </row>
    <row r="52" spans="1:19" s="8" customFormat="1" ht="16.5" customHeight="1" x14ac:dyDescent="0.2">
      <c r="A52" s="28"/>
      <c r="B52" s="3"/>
      <c r="C52" s="3"/>
      <c r="D52" s="3"/>
      <c r="E52" s="3"/>
      <c r="F52" s="3"/>
      <c r="G52" s="29"/>
      <c r="H52" s="29"/>
      <c r="I52" s="29"/>
      <c r="J52" s="29"/>
      <c r="K52" s="29"/>
      <c r="L52" s="29"/>
      <c r="M52" s="29"/>
      <c r="N52" s="29"/>
      <c r="O52" s="53"/>
      <c r="P52" s="30"/>
      <c r="Q52" s="54"/>
      <c r="R52" s="55"/>
      <c r="S52" s="56"/>
    </row>
    <row r="53" spans="1:19" s="8" customFormat="1" ht="16.5" customHeight="1" x14ac:dyDescent="0.2">
      <c r="A53" s="28"/>
      <c r="B53" s="3"/>
      <c r="C53" s="3"/>
      <c r="D53" s="3"/>
      <c r="E53" s="3"/>
      <c r="F53" s="3"/>
      <c r="G53" s="29"/>
      <c r="H53" s="29"/>
      <c r="I53" s="29"/>
      <c r="J53" s="29"/>
      <c r="K53" s="29"/>
      <c r="L53" s="29"/>
      <c r="M53" s="29"/>
      <c r="N53" s="44"/>
      <c r="O53" s="146" t="s">
        <v>39</v>
      </c>
      <c r="P53" s="146"/>
      <c r="Q53" s="52">
        <f>SUM(Q51)</f>
        <v>0</v>
      </c>
      <c r="R53" s="26"/>
      <c r="S53" s="27"/>
    </row>
    <row r="54" spans="1:19" ht="13.5" thickBot="1" x14ac:dyDescent="0.25">
      <c r="A54" s="31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32"/>
      <c r="P54" s="29"/>
      <c r="Q54" s="29"/>
      <c r="R54" s="29"/>
      <c r="S54" s="33"/>
    </row>
    <row r="55" spans="1:19" s="19" customFormat="1" ht="13.5" customHeight="1" x14ac:dyDescent="0.25">
      <c r="A55" s="126" t="s">
        <v>41</v>
      </c>
      <c r="B55" s="127"/>
      <c r="C55" s="127"/>
      <c r="D55" s="127"/>
      <c r="E55" s="127"/>
      <c r="F55" s="127"/>
      <c r="G55" s="127"/>
      <c r="H55" s="127"/>
      <c r="I55" s="127"/>
      <c r="J55" s="128"/>
      <c r="K55" s="100"/>
      <c r="L55" s="101"/>
      <c r="M55" s="101"/>
      <c r="N55" s="102"/>
      <c r="O55" s="102"/>
      <c r="P55" s="102"/>
      <c r="Q55" s="102"/>
      <c r="R55" s="102"/>
      <c r="S55" s="103"/>
    </row>
    <row r="56" spans="1:19" s="19" customFormat="1" ht="30.95" customHeight="1" x14ac:dyDescent="0.25">
      <c r="A56" s="114" t="s">
        <v>37</v>
      </c>
      <c r="B56" s="115"/>
      <c r="C56" s="115"/>
      <c r="D56" s="115"/>
      <c r="E56" s="115"/>
      <c r="F56" s="115"/>
      <c r="G56" s="115"/>
      <c r="H56" s="115"/>
      <c r="I56" s="115"/>
      <c r="J56" s="116"/>
      <c r="K56" s="104"/>
      <c r="L56" s="105"/>
      <c r="M56" s="105"/>
      <c r="N56" s="106"/>
      <c r="O56" s="106"/>
      <c r="P56" s="106"/>
      <c r="Q56" s="106"/>
      <c r="R56" s="106"/>
      <c r="S56" s="107"/>
    </row>
    <row r="57" spans="1:19" s="19" customFormat="1" ht="13.5" thickBot="1" x14ac:dyDescent="0.3">
      <c r="A57" s="82" t="s">
        <v>33</v>
      </c>
      <c r="B57" s="83"/>
      <c r="C57" s="83"/>
      <c r="D57" s="83"/>
      <c r="E57" s="83"/>
      <c r="F57" s="83"/>
      <c r="G57" s="83"/>
      <c r="H57" s="83"/>
      <c r="I57" s="83"/>
      <c r="J57" s="84"/>
      <c r="K57" s="108"/>
      <c r="L57" s="109"/>
      <c r="M57" s="109"/>
      <c r="N57" s="110"/>
      <c r="O57" s="110"/>
      <c r="P57" s="110"/>
      <c r="Q57" s="110"/>
      <c r="R57" s="110"/>
      <c r="S57" s="111"/>
    </row>
    <row r="58" spans="1:19" s="19" customFormat="1" ht="14.25" customHeight="1" thickBot="1" x14ac:dyDescent="0.3">
      <c r="A58" s="85" t="s">
        <v>38</v>
      </c>
      <c r="B58" s="86"/>
      <c r="C58" s="86"/>
      <c r="D58" s="86"/>
      <c r="E58" s="86"/>
      <c r="F58" s="86"/>
      <c r="G58" s="86"/>
      <c r="H58" s="86"/>
      <c r="I58" s="86"/>
      <c r="J58" s="87"/>
      <c r="K58" s="117" t="s">
        <v>43</v>
      </c>
      <c r="L58" s="118"/>
      <c r="M58" s="118"/>
      <c r="N58" s="118"/>
      <c r="O58" s="118"/>
      <c r="P58" s="118"/>
      <c r="Q58" s="118"/>
      <c r="R58" s="118"/>
      <c r="S58" s="119"/>
    </row>
    <row r="59" spans="1:19" s="20" customFormat="1" ht="13.5" thickBot="1" x14ac:dyDescent="0.3">
      <c r="A59" s="82" t="s">
        <v>28</v>
      </c>
      <c r="B59" s="83"/>
      <c r="C59" s="83"/>
      <c r="D59" s="83"/>
      <c r="E59" s="83"/>
      <c r="F59" s="83"/>
      <c r="G59" s="83"/>
      <c r="H59" s="83"/>
      <c r="I59" s="83"/>
      <c r="J59" s="84"/>
      <c r="K59" s="78"/>
      <c r="L59" s="79"/>
      <c r="M59" s="79"/>
      <c r="N59" s="80"/>
      <c r="O59" s="80"/>
      <c r="P59" s="80"/>
      <c r="Q59" s="80"/>
      <c r="R59" s="80"/>
      <c r="S59" s="81"/>
    </row>
    <row r="60" spans="1:19" s="20" customFormat="1" ht="13.5" thickBot="1" x14ac:dyDescent="0.3">
      <c r="A60" s="82" t="s">
        <v>29</v>
      </c>
      <c r="B60" s="83"/>
      <c r="C60" s="83"/>
      <c r="D60" s="83"/>
      <c r="E60" s="83"/>
      <c r="F60" s="83"/>
      <c r="G60" s="83"/>
      <c r="H60" s="83"/>
      <c r="I60" s="83"/>
      <c r="J60" s="84"/>
      <c r="K60" s="78" t="s">
        <v>31</v>
      </c>
      <c r="L60" s="79"/>
      <c r="M60" s="79"/>
      <c r="N60" s="80"/>
      <c r="O60" s="80"/>
      <c r="P60" s="80"/>
      <c r="Q60" s="80"/>
      <c r="R60" s="80"/>
      <c r="S60" s="81"/>
    </row>
    <row r="61" spans="1:19" s="20" customFormat="1" ht="13.5" thickBot="1" x14ac:dyDescent="0.3">
      <c r="A61" s="82" t="s">
        <v>30</v>
      </c>
      <c r="B61" s="83"/>
      <c r="C61" s="83"/>
      <c r="D61" s="83"/>
      <c r="E61" s="83"/>
      <c r="F61" s="83"/>
      <c r="G61" s="83"/>
      <c r="H61" s="83"/>
      <c r="I61" s="83"/>
      <c r="J61" s="84"/>
      <c r="K61" s="78" t="s">
        <v>32</v>
      </c>
      <c r="L61" s="79"/>
      <c r="M61" s="79"/>
      <c r="N61" s="80"/>
      <c r="O61" s="80"/>
      <c r="P61" s="80"/>
      <c r="Q61" s="80"/>
      <c r="R61" s="80"/>
      <c r="S61" s="81"/>
    </row>
    <row r="62" spans="1:19" x14ac:dyDescent="0.2">
      <c r="A62" s="2"/>
      <c r="B62" s="3"/>
      <c r="C62" s="4"/>
      <c r="D62" s="4"/>
      <c r="E62" s="4"/>
      <c r="F62" s="4"/>
      <c r="O62" s="12"/>
    </row>
    <row r="63" spans="1:19" ht="22.5" customHeight="1" x14ac:dyDescent="0.2">
      <c r="A63" s="43" t="s">
        <v>9</v>
      </c>
      <c r="B63" s="88" t="s">
        <v>19</v>
      </c>
      <c r="C63" s="89"/>
      <c r="D63" s="89"/>
      <c r="E63" s="89"/>
      <c r="F63" s="89"/>
      <c r="G63" s="89"/>
      <c r="H63" s="89"/>
    </row>
    <row r="64" spans="1:19" x14ac:dyDescent="0.2">
      <c r="A64" s="43"/>
      <c r="B64" s="17"/>
      <c r="C64" s="17"/>
      <c r="D64" s="17" t="s">
        <v>18</v>
      </c>
      <c r="E64" s="17"/>
      <c r="F64" s="17"/>
      <c r="G64" s="17"/>
      <c r="H64" s="17"/>
      <c r="O64" s="13"/>
    </row>
    <row r="65" spans="1:8" x14ac:dyDescent="0.2">
      <c r="A65" s="43"/>
      <c r="B65" s="17"/>
      <c r="C65" s="17"/>
      <c r="D65" s="17"/>
      <c r="E65" s="17"/>
      <c r="F65" s="17"/>
      <c r="G65" s="17"/>
      <c r="H65" s="17"/>
    </row>
    <row r="66" spans="1:8" x14ac:dyDescent="0.2">
      <c r="B66" s="17"/>
      <c r="C66" s="17"/>
      <c r="D66" s="17"/>
      <c r="E66" s="17"/>
      <c r="F66" s="17"/>
      <c r="G66" s="17"/>
      <c r="H66" s="17"/>
    </row>
  </sheetData>
  <autoFilter ref="A9:S9" xr:uid="{00000000-0009-0000-0000-000000000000}"/>
  <mergeCells count="39">
    <mergeCell ref="B7:E7"/>
    <mergeCell ref="K7:O7"/>
    <mergeCell ref="D1:F1"/>
    <mergeCell ref="A55:J55"/>
    <mergeCell ref="B6:J6"/>
    <mergeCell ref="K6:S6"/>
    <mergeCell ref="R7:R8"/>
    <mergeCell ref="S7:S8"/>
    <mergeCell ref="A6:A8"/>
    <mergeCell ref="F2:J2"/>
    <mergeCell ref="A3:F3"/>
    <mergeCell ref="O53:P53"/>
    <mergeCell ref="A4:F4"/>
    <mergeCell ref="N1:P1"/>
    <mergeCell ref="B10:B50"/>
    <mergeCell ref="J10:J50"/>
    <mergeCell ref="B63:H63"/>
    <mergeCell ref="Q7:Q8"/>
    <mergeCell ref="F7:F8"/>
    <mergeCell ref="G7:G8"/>
    <mergeCell ref="H7:H8"/>
    <mergeCell ref="I7:I8"/>
    <mergeCell ref="J7:J8"/>
    <mergeCell ref="K55:S55"/>
    <mergeCell ref="K56:S56"/>
    <mergeCell ref="K57:S57"/>
    <mergeCell ref="P7:P8"/>
    <mergeCell ref="A57:J57"/>
    <mergeCell ref="A56:J56"/>
    <mergeCell ref="A59:J59"/>
    <mergeCell ref="K59:S59"/>
    <mergeCell ref="K58:S58"/>
    <mergeCell ref="F10:F50"/>
    <mergeCell ref="G10:G50"/>
    <mergeCell ref="K61:S61"/>
    <mergeCell ref="A60:J60"/>
    <mergeCell ref="K60:S60"/>
    <mergeCell ref="A61:J61"/>
    <mergeCell ref="A58:J58"/>
  </mergeCells>
  <phoneticPr fontId="0" type="noConversion"/>
  <dataValidations disablePrompts="1"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" right="0" top="0" bottom="0" header="0.31496062992125984" footer="0.31496062992125984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2024-11-26T13:49:34Z</dcterms:modified>
</cp:coreProperties>
</file>